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ithuania\"/>
    </mc:Choice>
  </mc:AlternateContent>
  <xr:revisionPtr revIDLastSave="0" documentId="13_ncr:1_{E520774A-8C82-4691-89AD-296F0B9B0057}" xr6:coauthVersionLast="47" xr6:coauthVersionMax="47" xr10:uidLastSave="{00000000-0000-0000-0000-000000000000}"/>
  <bookViews>
    <workbookView xWindow="-10455" yWindow="-21720" windowWidth="51840" windowHeight="21240"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<sst xmlns="http://schemas.openxmlformats.org/spreadsheetml/2006/main" count="289" uniqueCount="186">
  <si>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</si>
  <si>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</si>
  <si>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</si>
  <si>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</si>
  <si>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</si>
  <si>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</si>
  <si>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</si>
  <si>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</si>
  <si>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</si>
  <si>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</si>
  <si>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</si>
  <si>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</si>
  <si>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</si>
  <si>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</si>
  <si>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</si>
  <si>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</si>
  <si>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</si>
  <si>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</si>
  <si>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</si>
  <si>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</si>
  <si>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</si>
  <si>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</si>
  <si>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</si>
  <si>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</si>
  <si>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</si>
  <si>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</si>
  <si>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</si>
  <si>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</si>
  <si>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</si>
  <si>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Lithuania</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</si>
  <si>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</si>
  <si>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</si>
  <si>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</si>
  <si>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</si>
  <si>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</si>
  <si>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</si>
  <si>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</si>
  <si>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</si>
  <si>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</si>
  <si>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</si>
  <si>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</si>
  <si>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</si>
  <si>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</si>
  <si>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</si>
  <si>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</si>
  <si>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</si>
  <si>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</si>
  <si>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</si>
  <si>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</si>
  <si>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</si>
  <si>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</si>
  <si>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</si>
  <si>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</si>
  <si>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</si>
  <si>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</si>
  <si>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</si>
  <si>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</si>
  <si>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</si>
  <si>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</si>
  <si>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</si>
  <si>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</si>
  <si>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</si>
  <si>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</si>
  <si>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</si>
  <si>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</si>
  <si>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Environmental Protection Agency</t>
  </si>
  <si>
    <t>Contact name:</t>
  </si>
  <si>
    <t>Contact email address:</t>
  </si>
  <si>
    <t>Contact phone number:</t>
  </si>
  <si>
    <t>Reference year:</t>
  </si>
  <si>
    <t>Delivery date:</t>
  </si>
  <si>
    <t>30/06/2024</t>
  </si>
  <si>
    <t>Version:</t>
  </si>
  <si>
    <t>1.1</t>
  </si>
  <si>
    <t>Link to data publication by the Member State (if any):</t>
  </si>
  <si>
    <t>II. Description of the institutions involved in the data collection</t>
  </si>
  <si>
    <t>Name of institution</t>
  </si>
  <si>
    <t>Description of key responsibilities</t>
  </si>
  <si>
    <t>Data collection, annalysis, reporting to EU institutions of waste statistics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</si>
  <si>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</si>
  <si>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</si>
  <si>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</si>
  <si>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</si>
  <si>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</si>
  <si>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</si>
  <si>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</si>
  <si>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</si>
  <si>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</si>
  <si>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</si>
  <si>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</si>
  <si>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</si>
  <si>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</si>
  <si>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</si>
  <si>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</si>
  <si>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</si>
  <si>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</si>
  <si>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</si>
  <si>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</si>
  <si>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</si>
  <si>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</si>
  <si>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</si>
  <si>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</si>
  <si>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</si>
  <si>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</si>
  <si>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</si>
  <si>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</si>
  <si>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</si>
  <si>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</si>
  <si>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</si>
  <si>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</si>
  <si>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</si>
  <si>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</si>
  <si>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</si>
  <si>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</si>
  <si>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</si>
  <si>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</si>
  <si>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</si>
  <si>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</si>
  <si>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</si>
  <si>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</si>
  <si>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</si>
  <si>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 xml:space="preserve">The deposit-return system has been operating in Lithuania since 2016. The system covers all SUP beverage bottles up to 3 l, except bottles for drinkable dairy products (the latter account for 6.4% of the beverage bottles market). In 2022, the collection efficiency of SUP beverage bottles in the deposit return system reached 92.8%. </t>
  </si>
  <si>
    <t>Measurement errors(3)
(e.g. measurement unit, material that is not part of an empty single-use bottle including its caps and lids)</t>
  </si>
  <si>
    <t>Beverage packaging not covered by the deposit return system was collected in co-mingled containers for plastic + metal + paper-cardboard waste + composite packaging waste or went to MBT plants together with mixed municipal waste. Although the current data collection system allows the identification of plastic packaging waste generated after sorting the contents of the containers, it does not allow the identification of SUP bottles in the plastic packaging. This requires studies of the composition of the contents of the containers, which are planned to be carried out no earlier than 2025.</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</si>
  <si>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</si>
  <si>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</si>
  <si>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</si>
  <si>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</si>
  <si>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</si>
  <si>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</si>
  <si>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</si>
  <si>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</si>
  <si>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</si>
  <si>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</si>
  <si>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</si>
  <si>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</si>
  <si>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</si>
  <si>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</si>
  <si>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</si>
  <si>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</si>
  <si>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</si>
  <si>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</si>
  <si>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</si>
  <si>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</si>
  <si>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</si>
  <si>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</si>
  <si>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</si>
  <si>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</si>
  <si>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</si>
  <si>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</si>
  <si>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</si>
  <si>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https://aaa.lrv.lt/lt/veiklos-sritys/atliekos/. Some of the indicators reflect the data used in the calculation of the quantity of SUP packaging generated and collected. For example, in the sub-link &lt;Pakuočių atliekos (Packaging waste) (https://aaa.lrv.lt/lt/veiklos-sritys/atliekos/atlieku-apskaita/atlieku-apskaitos-duomenys/pakuociu-atliekos/)&gt; are published data on the quantities of plastic packaging placed on the market (= generated) and treated (= collected); in the sub-link &lt; Suvestinėje pagal atliekų kodus (Summary according to waste codes) (https://aaa.lrv.lt/lt/veiklos-sritys/atliekos/atlieku-apskaita/atlieku-apskaitos-duomenys/suvestine-pagal-atlieku-kodus/)&gt; - data on the collection, generation and management of waste according to the codes of the List of Waste are published</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</si>
  <si>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</si>
  <si>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</si>
  <si>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</si>
  <si>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</si>
  <si>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</si>
  <si>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</si>
  <si>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</si>
  <si>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</si>
  <si>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</si>
  <si>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</si>
  <si>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</si>
  <si>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</si>
  <si>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</si>
  <si>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</si>
  <si>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</si>
  <si>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</si>
  <si>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</si>
  <si>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</si>
  <si>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Ireland</t>
  </si>
  <si>
    <t>Italy</t>
  </si>
  <si>
    <t>Latvia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</si>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</sst>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
      <sz val="11"/>
      <color theme="1"/>
      <name val="Aptos"/>
      <family val="2"/>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49" fontId="28" fillId="9" borderId="11" xfId="0" applyNumberFormat="1" applyFon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aaa.lrv.lt/lt/veiklos-sritys/atliekos/"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B1" zoomScale="99" zoomScaleNormal="99" workbookViewId="0">
      <selection activeCell="B7" sqref="B7:C7"/>
    </sheetView>
  </sheetViews>
  <sheetFormatPr defaultRowHeight="14.4" x14ac:dyDescent="0.3"/>
  <cols>
    <col min="1" max="1" width="8.77734375" style="2"/>
    <col min="2" max="2" width="39" customWidth="1"/>
    <col min="3" max="3" width="182" customWidth="1"/>
  </cols>
  <sheetData>
    <row r="1" spans="1:67" s="2" customFormat="1" x14ac:dyDescent="0.3"/>
    <row r="2" spans="1:67" ht="34.5" customHeight="1" x14ac:dyDescent="0.3">
      <c r="B2" s="58" t="s">
        <v>0</v>
      </c>
      <c r="C2" s="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9" t="s">
        <v>1</v>
      </c>
      <c r="C3" s="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60" t="s">
        <v>2</v>
      </c>
      <c r="C4" s="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1" t="s">
        <v>3</v>
      </c>
      <c r="C6" s="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1" t="s">
        <v>5</v>
      </c>
      <c r="C9" s="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7" t="s">
        <v>7</v>
      </c>
      <c r="C12" s="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55"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90" zoomScaleNormal="90" workbookViewId="0">
      <selection activeCell="E3" sqref="E3"/>
    </sheetView>
  </sheetViews>
  <sheetFormatPr defaultRowHeight="14.4" x14ac:dyDescent="0.3"/>
  <cols>
    <col min="1" max="1" width="8.77734375" style="2"/>
    <col min="2" max="2" width="17.21875" style="2" customWidth="1"/>
    <col min="3" max="3" width="11.44140625" customWidth="1"/>
    <col min="4" max="4" width="77.44140625" style="1" customWidth="1"/>
    <col min="5" max="5" width="49.44140625" style="1" customWidth="1"/>
    <col min="11" max="11" width="24.5546875" customWidth="1"/>
    <col min="12" max="12" width="17.777343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2"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3"/>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70" t="s">
        <v>27</v>
      </c>
      <c r="E5" s="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4" t="s">
        <v>32</v>
      </c>
      <c r="E10" s="74"/>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55" customHeight="1" thickBot="1" x14ac:dyDescent="0.35">
      <c r="D13" s="72" t="s">
        <v>35</v>
      </c>
      <c r="E13" s="7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4" t="s">
        <v>38</v>
      </c>
      <c r="E14" s="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Lithuania</v>
      </c>
      <c r="C15" s="25" t="str">
        <f>$E$8</f>
        <v>2022</v>
      </c>
      <c r="D15" s="4" t="s">
        <v>39</v>
      </c>
      <c r="E15" s="50">
        <v>13348.71</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Lithuania</v>
      </c>
      <c r="C16" s="25" t="str">
        <f t="shared" ref="C16:C25" si="1">$E$8</f>
        <v>2022</v>
      </c>
      <c r="D16" s="66" t="s">
        <v>40</v>
      </c>
      <c r="E16" s="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549999999999997" customHeight="1" thickBot="1" x14ac:dyDescent="0.35">
      <c r="B17" s="25" t="str">
        <f t="shared" si="0"/>
        <v>Lithuania</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Lithuania</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549999999999997" customHeight="1" thickBot="1" x14ac:dyDescent="0.35">
      <c r="B19" s="25" t="str">
        <f t="shared" si="0"/>
        <v>Lithuania</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Lithuania</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Lithuania</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Lithuania</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Lithuania</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Lithuania</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Lithuania</v>
      </c>
      <c r="C25" s="25" t="str">
        <f t="shared" si="1"/>
        <v>2022</v>
      </c>
      <c r="D25" s="4" t="s">
        <v>49</v>
      </c>
      <c r="E25" s="52">
        <f>E15-(SUM(E19:E21,E23))+SUM(E17,E18,E22,E24)</f>
        <v>13348.71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2" t="s">
        <v>50</v>
      </c>
      <c r="E27" s="7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8" t="s">
        <v>51</v>
      </c>
      <c r="E28" s="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Lithuania</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Lithuania</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Lithuania</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Lithuania</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6" zoomScale="85" zoomScaleNormal="85" workbookViewId="0">
      <selection activeCell="E8" sqref="E8"/>
    </sheetView>
  </sheetViews>
  <sheetFormatPr defaultRowHeight="14.4" x14ac:dyDescent="0.3"/>
  <cols>
    <col min="1" max="1" width="7.5546875" customWidth="1"/>
    <col min="2" max="2" width="16.21875" customWidth="1"/>
    <col min="3" max="3" width="26" style="1" customWidth="1"/>
    <col min="4" max="4" width="32.21875" style="1" customWidth="1"/>
    <col min="5" max="5" width="42.77734375" style="1" customWidth="1"/>
    <col min="7" max="7" width="17.5546875" customWidth="1"/>
  </cols>
  <sheetData>
    <row r="1" spans="1:103" ht="14.55"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5"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55" customHeight="1" thickBot="1" x14ac:dyDescent="0.35">
      <c r="A3" s="2"/>
      <c r="B3" s="2"/>
      <c r="C3" s="2"/>
      <c r="D3" s="76"/>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55" customHeight="1" thickBot="1" x14ac:dyDescent="0.35">
      <c r="A5" s="2"/>
      <c r="B5" s="5"/>
      <c r="C5" s="2"/>
      <c r="D5" s="78" t="s">
        <v>57</v>
      </c>
      <c r="E5" s="79"/>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7" t="s">
        <v>58</v>
      </c>
      <c r="E7" s="6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Lithuania</v>
      </c>
      <c r="C8" s="28" t="str">
        <f>'SUP bottles-PoM'!$E$8</f>
        <v>2022</v>
      </c>
      <c r="D8" s="4" t="s">
        <v>59</v>
      </c>
      <c r="E8" s="33">
        <v>11604.991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Lithuania</v>
      </c>
      <c r="C9" s="25" t="str">
        <f>'SUP bottles-PoM'!$E$8</f>
        <v>2022</v>
      </c>
      <c r="D9" s="4" t="s">
        <v>60</v>
      </c>
      <c r="E9" s="33">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55"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topLeftCell="B1" zoomScale="120" zoomScaleNormal="120" workbookViewId="0">
      <selection activeCell="E10" sqref="E10:E12"/>
    </sheetView>
  </sheetViews>
  <sheetFormatPr defaultRowHeight="14.4" x14ac:dyDescent="0.3"/>
  <cols>
    <col min="1" max="1" width="8.21875" style="2" customWidth="1"/>
    <col min="2" max="2" width="8.21875" style="1" customWidth="1"/>
    <col min="3" max="3" width="7.77734375" customWidth="1"/>
    <col min="4" max="4" width="51" customWidth="1"/>
    <col min="5" max="5" width="40.5546875" customWidth="1"/>
    <col min="6" max="6" width="34.2187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80"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1"/>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2" t="s">
        <v>61</v>
      </c>
      <c r="E5" s="83"/>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55"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5" t="s">
        <v>62</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Lithuania</v>
      </c>
      <c r="C8" s="25" t="str">
        <f>'SUP bottles-PoM'!$E$8</f>
        <v>2022</v>
      </c>
      <c r="D8" s="9" t="s">
        <v>63</v>
      </c>
      <c r="E8" s="30" t="str">
        <f>'SUP bottles-PoM'!$E$7</f>
        <v>Lithuania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Lithuania</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Lithuania</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Lithuania</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Lithuania</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Lithuania</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x14ac:dyDescent="0.3">
      <c r="B14" s="25" t="str">
        <f>'SUP bottles-PoM'!$E$7</f>
        <v>Lithuania</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Lithuania</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Lithuania</v>
      </c>
      <c r="C16" s="25" t="str">
        <f>'SUP bottles-PoM'!$E$8</f>
        <v>2022</v>
      </c>
      <c r="D16" s="4" t="s">
        <v>74</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9" t="s">
        <v>75</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55" customHeight="1" thickBot="1" x14ac:dyDescent="0.35">
      <c r="B19" s="27" t="s">
        <v>36</v>
      </c>
      <c r="C19" s="27" t="s">
        <v>37</v>
      </c>
      <c r="D19" s="22" t="s">
        <v>76</v>
      </c>
      <c r="E19" s="14" t="s">
        <v>77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29.4" thickBot="1" x14ac:dyDescent="0.35">
      <c r="B20" s="25" t="str">
        <f>'SUP bottles-PoM'!$E$7</f>
        <v>Lithuania</v>
      </c>
      <c r="C20" s="25" t="str">
        <f>'SUP bottles-PoM'!$E$8</f>
        <v>2022</v>
      </c>
      <c r="D20" s="37" t="s">
        <v>65</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x14ac:dyDescent="0.35">
      <c r="B21" s="25" t="str">
        <f>'SUP bottles-PoM'!$E$7</f>
        <v>Lithuania</v>
      </c>
      <c r="C21" s="25" t="str">
        <f>'SUP bottles-PoM'!$E$8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Lithuania</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Lithuania</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C5" zoomScaleNormal="100" workbookViewId="0">
      <selection activeCell="D27" sqref="D27:F27"/>
    </sheetView>
  </sheetViews>
  <sheetFormatPr defaultRowHeight="14.4" x14ac:dyDescent="0.3"/>
  <cols>
    <col min="1" max="1" width="4.44140625" style="2" customWidth="1"/>
    <col min="2" max="2" width="16.77734375" style="2" customWidth="1"/>
    <col min="3" max="3" width="9.7773437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6" t="s">
        <v>24</v>
      </c>
      <c r="E2" s="94" t="s">
        <v>25</v>
      </c>
      <c r="F2" s="95"/>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55" customHeight="1" thickBot="1" x14ac:dyDescent="0.35">
      <c r="C3" s="2"/>
      <c r="D3" s="86"/>
      <c r="E3" s="96" t="s">
        <v>79</v>
      </c>
      <c r="F3" s="97"/>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55" customHeight="1" thickBot="1" x14ac:dyDescent="0.35">
      <c r="C5" s="2"/>
      <c r="D5" s="70" t="s">
        <v>61</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7" t="s">
        <v>80</v>
      </c>
      <c r="E7" s="88"/>
      <c r="F7" s="89"/>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0" t="s">
        <v>81</v>
      </c>
      <c r="E8" s="91"/>
      <c r="F8" s="9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549999999999997" customHeight="1" thickBot="1" x14ac:dyDescent="0.35">
      <c r="D9" s="85" t="s">
        <v>82</v>
      </c>
      <c r="E9" s="69"/>
      <c r="F9" s="6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55" customHeight="1" thickBot="1" x14ac:dyDescent="0.35">
      <c r="C10" s="2"/>
      <c r="D10" s="98" t="s">
        <v>83</v>
      </c>
      <c r="E10" s="99"/>
      <c r="F10" s="10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84</v>
      </c>
      <c r="F11" s="10" t="s">
        <v>85</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Lithuania</v>
      </c>
      <c r="C12" s="25" t="str">
        <f>'SUP bottles-PoM'!$E$8</f>
        <v>2022</v>
      </c>
      <c r="D12" s="4" t="s">
        <v>86</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Lithuania</v>
      </c>
      <c r="C13" s="25" t="str">
        <f>'SUP bottles-PoM'!$E$8</f>
        <v>2022</v>
      </c>
      <c r="D13" s="4" t="s">
        <v>87</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5" t="s">
        <v>88</v>
      </c>
      <c r="E15" s="69"/>
      <c r="F15" s="69"/>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104" t="s">
        <v>89</v>
      </c>
      <c r="E16" s="105"/>
      <c r="F16" s="106"/>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Lithuania</v>
      </c>
      <c r="C17" s="25" t="str">
        <f>'SUP bottles-PoM'!$E$8</f>
        <v>2022</v>
      </c>
      <c r="D17" s="101"/>
      <c r="E17" s="102"/>
      <c r="F17" s="10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Lithuania</v>
      </c>
      <c r="C18" s="25" t="str">
        <f>'SUP bottles-PoM'!$E$8</f>
        <v>2022</v>
      </c>
      <c r="D18" s="101"/>
      <c r="E18" s="102"/>
      <c r="F18" s="103"/>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Lithuania</v>
      </c>
      <c r="C19" s="25" t="str">
        <f>'SUP bottles-PoM'!$E$8</f>
        <v>2022</v>
      </c>
      <c r="D19" s="101"/>
      <c r="E19" s="102"/>
      <c r="F19" s="10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Lithuania</v>
      </c>
      <c r="C20" s="25" t="str">
        <f>'SUP bottles-PoM'!$E$8</f>
        <v>2022</v>
      </c>
      <c r="D20" s="101"/>
      <c r="E20" s="102"/>
      <c r="F20" s="103"/>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Lithuania</v>
      </c>
      <c r="C21" s="25" t="str">
        <f>'SUP bottles-PoM'!$E$8</f>
        <v>2022</v>
      </c>
      <c r="D21" s="101"/>
      <c r="E21" s="102"/>
      <c r="F21" s="103"/>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55" customHeight="1" thickBot="1" x14ac:dyDescent="0.35">
      <c r="C23" s="2"/>
      <c r="D23" s="90" t="s">
        <v>90</v>
      </c>
      <c r="E23" s="91"/>
      <c r="F23" s="9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549999999999997" customHeight="1" thickBot="1" x14ac:dyDescent="0.35">
      <c r="D24" s="85" t="s">
        <v>91</v>
      </c>
      <c r="E24" s="69"/>
      <c r="F24" s="69"/>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104" t="s">
        <v>92</v>
      </c>
      <c r="E25" s="105"/>
      <c r="F25" s="106"/>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Lithuania</v>
      </c>
      <c r="C26" s="25" t="str">
        <f>'SUP bottles-PoM'!$E$8</f>
        <v>2022</v>
      </c>
      <c r="D26" s="107"/>
      <c r="E26" s="108"/>
      <c r="F26" s="109"/>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Lithuania</v>
      </c>
      <c r="C27" s="25" t="str">
        <f>'SUP bottles-PoM'!$E$8</f>
        <v>2022</v>
      </c>
      <c r="D27" s="101"/>
      <c r="E27" s="102"/>
      <c r="F27" s="103"/>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Lithuania</v>
      </c>
      <c r="C28" s="25" t="str">
        <f>'SUP bottles-PoM'!$E$8</f>
        <v>2022</v>
      </c>
      <c r="D28" s="101"/>
      <c r="E28" s="102"/>
      <c r="F28" s="103"/>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Lithuania</v>
      </c>
      <c r="C29" s="25" t="str">
        <f>'SUP bottles-PoM'!$E$8</f>
        <v>2022</v>
      </c>
      <c r="D29" s="101"/>
      <c r="E29" s="102"/>
      <c r="F29" s="103"/>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Lithuania</v>
      </c>
      <c r="C30" s="25" t="str">
        <f>'SUP bottles-PoM'!$E$8</f>
        <v>2022</v>
      </c>
      <c r="D30" s="101"/>
      <c r="E30" s="102"/>
      <c r="F30" s="103"/>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C23" zoomScaleNormal="100" workbookViewId="0">
      <selection activeCell="E33" sqref="E33:H33"/>
    </sheetView>
  </sheetViews>
  <sheetFormatPr defaultRowHeight="14.4" x14ac:dyDescent="0.3"/>
  <cols>
    <col min="1" max="1" width="3.77734375" style="2" customWidth="1"/>
    <col min="2" max="2" width="16.5546875" style="2" customWidth="1"/>
    <col min="3" max="3" width="10.77734375" style="1" customWidth="1"/>
    <col min="4" max="4" width="52.5546875" style="1" customWidth="1"/>
    <col min="5" max="5" width="19.21875" style="1" customWidth="1"/>
    <col min="6" max="7" width="21.5546875" style="1" customWidth="1"/>
    <col min="8" max="8" width="30.21875" style="1" customWidth="1"/>
    <col min="9" max="9" width="27.2187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18" t="s">
        <v>24</v>
      </c>
      <c r="E2" s="94" t="s">
        <v>93</v>
      </c>
      <c r="F2" s="120"/>
      <c r="G2" s="120"/>
      <c r="H2" s="95"/>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9"/>
      <c r="E3" s="96" t="s">
        <v>56</v>
      </c>
      <c r="F3" s="121"/>
      <c r="G3" s="121"/>
      <c r="H3" s="97"/>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94</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2" t="s">
        <v>95</v>
      </c>
      <c r="E7" s="123"/>
      <c r="F7" s="123"/>
      <c r="G7" s="123"/>
      <c r="H7" s="123"/>
      <c r="I7" s="123"/>
      <c r="J7" s="12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0" t="s">
        <v>96</v>
      </c>
      <c r="E8" s="91"/>
      <c r="F8" s="91"/>
      <c r="G8" s="91"/>
      <c r="H8" s="91"/>
      <c r="I8" s="91"/>
      <c r="J8" s="9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5" t="s">
        <v>97</v>
      </c>
      <c r="E9" s="128" t="s">
        <v>98</v>
      </c>
      <c r="F9" s="129"/>
      <c r="G9" s="129"/>
      <c r="H9" s="129"/>
      <c r="I9" s="130"/>
      <c r="J9" s="125" t="s">
        <v>99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6"/>
      <c r="E10" s="12" t="s">
        <v>100</v>
      </c>
      <c r="F10" s="12" t="s">
        <v>101</v>
      </c>
      <c r="G10" s="12" t="s">
        <v>102</v>
      </c>
      <c r="H10" s="12" t="s">
        <v>103</v>
      </c>
      <c r="I10" s="12" t="s">
        <v>104</v>
      </c>
      <c r="J10" s="12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Lithuania</v>
      </c>
      <c r="C11" s="25" t="str">
        <f>'SUP bottles-PoM'!$E$8</f>
        <v>2022</v>
      </c>
      <c r="D11" s="4" t="s">
        <v>105</v>
      </c>
      <c r="E11" s="32" t="s">
        <v>106</v>
      </c>
      <c r="F11" s="32" t="s">
        <v>106</v>
      </c>
      <c r="G11" s="32" t="s">
        <v>106</v>
      </c>
      <c r="H11" s="32" t="s">
        <v>107</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Lithuania</v>
      </c>
      <c r="C12" s="25" t="str">
        <f>'SUP bottles-PoM'!$E$8</f>
        <v>2022</v>
      </c>
      <c r="D12" s="9" t="s">
        <v>108</v>
      </c>
      <c r="E12" s="32" t="s">
        <v>106</v>
      </c>
      <c r="F12" s="32" t="s">
        <v>106</v>
      </c>
      <c r="G12" s="32" t="s">
        <v>106</v>
      </c>
      <c r="H12" s="32" t="s">
        <v>107</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Lithuania</v>
      </c>
      <c r="C13" s="25" t="str">
        <f>'SUP bottles-PoM'!$E$8</f>
        <v>2022</v>
      </c>
      <c r="D13" s="4" t="s">
        <v>109</v>
      </c>
      <c r="E13" s="32" t="s">
        <v>107</v>
      </c>
      <c r="F13" s="32" t="s">
        <v>107</v>
      </c>
      <c r="G13" s="32" t="s">
        <v>107</v>
      </c>
      <c r="H13" s="32" t="s">
        <v>107</v>
      </c>
      <c r="I13" s="32" t="s">
        <v>107</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Lithuania</v>
      </c>
      <c r="C14" s="25" t="str">
        <f>'SUP bottles-PoM'!$E$8</f>
        <v>2022</v>
      </c>
      <c r="D14" s="9" t="s">
        <v>110</v>
      </c>
      <c r="E14" s="32" t="s">
        <v>106</v>
      </c>
      <c r="F14" s="32" t="s">
        <v>106</v>
      </c>
      <c r="G14" s="32" t="s">
        <v>106</v>
      </c>
      <c r="H14" s="32" t="s">
        <v>107</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Lithuania</v>
      </c>
      <c r="C15" s="25" t="str">
        <f>'SUP bottles-PoM'!$E$8</f>
        <v>2022</v>
      </c>
      <c r="D15" s="4" t="s">
        <v>111</v>
      </c>
      <c r="E15" s="32" t="s">
        <v>107</v>
      </c>
      <c r="F15" s="32" t="s">
        <v>107</v>
      </c>
      <c r="G15" s="32" t="s">
        <v>107</v>
      </c>
      <c r="H15" s="32" t="s">
        <v>107</v>
      </c>
      <c r="I15" s="32" t="s">
        <v>107</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112</v>
      </c>
      <c r="E17" s="131" t="s">
        <v>113</v>
      </c>
      <c r="F17" s="131"/>
      <c r="G17" s="131"/>
      <c r="H17" s="131"/>
      <c r="I17" s="131"/>
      <c r="J17" s="131"/>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0" t="s">
        <v>114</v>
      </c>
      <c r="E19" s="91"/>
      <c r="F19" s="91"/>
      <c r="G19" s="91"/>
      <c r="H19" s="9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10" t="s">
        <v>36</v>
      </c>
      <c r="C20" s="112" t="s">
        <v>37</v>
      </c>
      <c r="D20" s="125" t="s">
        <v>115</v>
      </c>
      <c r="E20" s="128" t="s">
        <v>116</v>
      </c>
      <c r="F20" s="129"/>
      <c r="G20" s="129"/>
      <c r="H20" s="125" t="s">
        <v>117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1"/>
      <c r="C21" s="113"/>
      <c r="D21" s="126"/>
      <c r="E21" s="12" t="s">
        <v>100</v>
      </c>
      <c r="F21" s="12" t="s">
        <v>101</v>
      </c>
      <c r="G21" s="12" t="s">
        <v>118</v>
      </c>
      <c r="H21" s="127"/>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Lithuania</v>
      </c>
      <c r="C22" s="25" t="str">
        <f>'SUP bottles-PoM'!$E$8</f>
        <v>2022</v>
      </c>
      <c r="D22" s="4" t="s">
        <v>119</v>
      </c>
      <c r="E22" s="32" t="s">
        <v>107</v>
      </c>
      <c r="F22" s="32" t="s">
        <v>107</v>
      </c>
      <c r="G22" s="32" t="s">
        <v>107</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9" thickBot="1" x14ac:dyDescent="0.35">
      <c r="B23" s="25" t="str">
        <f>'SUP bottles-PoM'!$E$7</f>
        <v>Lithuania</v>
      </c>
      <c r="C23" s="25" t="str">
        <f>'SUP bottles-PoM'!$E$8</f>
        <v>2022</v>
      </c>
      <c r="D23" s="9" t="s">
        <v>120</v>
      </c>
      <c r="E23" s="32" t="s">
        <v>107</v>
      </c>
      <c r="F23" s="32" t="s">
        <v>107</v>
      </c>
      <c r="G23" s="32" t="s">
        <v>106</v>
      </c>
      <c r="H23" s="54" t="s">
        <v>121</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288.60000000000002" thickBot="1" x14ac:dyDescent="0.35">
      <c r="B24" s="25" t="str">
        <f>'SUP bottles-PoM'!$E$7</f>
        <v>Lithuania</v>
      </c>
      <c r="C24" s="25" t="str">
        <f>'SUP bottles-PoM'!$E$8</f>
        <v>2022</v>
      </c>
      <c r="D24" s="4" t="s">
        <v>122</v>
      </c>
      <c r="E24" s="32" t="s">
        <v>107</v>
      </c>
      <c r="F24" s="32" t="s">
        <v>107</v>
      </c>
      <c r="G24" s="32" t="s">
        <v>107</v>
      </c>
      <c r="H24" s="54" t="s">
        <v>123</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Lithuania</v>
      </c>
      <c r="C25" s="25" t="str">
        <f>'SUP bottles-PoM'!$E$8</f>
        <v>2022</v>
      </c>
      <c r="D25" s="9" t="s">
        <v>124</v>
      </c>
      <c r="E25" s="32" t="s">
        <v>107</v>
      </c>
      <c r="F25" s="32" t="s">
        <v>107</v>
      </c>
      <c r="G25" s="32" t="s">
        <v>107</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Lithuania</v>
      </c>
      <c r="C26" s="25" t="str">
        <f>'SUP bottles-PoM'!$E$8</f>
        <v>2022</v>
      </c>
      <c r="D26" s="4" t="s">
        <v>125</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Lithuania</v>
      </c>
      <c r="C27" s="25" t="str">
        <f>'SUP bottles-PoM'!$E$8</f>
        <v>2022</v>
      </c>
      <c r="D27" s="4" t="s">
        <v>126</v>
      </c>
      <c r="E27" s="32" t="s">
        <v>107</v>
      </c>
      <c r="F27" s="32" t="s">
        <v>107</v>
      </c>
      <c r="G27" s="32" t="s">
        <v>107</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Lithuania</v>
      </c>
      <c r="C28" s="25" t="str">
        <f>'SUP bottles-PoM'!$E$8</f>
        <v>2022</v>
      </c>
      <c r="D28" s="9" t="s">
        <v>127</v>
      </c>
      <c r="E28" s="32" t="s">
        <v>107</v>
      </c>
      <c r="F28" s="32" t="s">
        <v>107</v>
      </c>
      <c r="G28" s="32" t="s">
        <v>107</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Lithuania</v>
      </c>
      <c r="C29" s="25" t="str">
        <f>'SUP bottles-PoM'!$E$8</f>
        <v>2022</v>
      </c>
      <c r="D29" s="4" t="s">
        <v>128</v>
      </c>
      <c r="E29" s="32" t="s">
        <v>107</v>
      </c>
      <c r="F29" s="32" t="s">
        <v>107</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112</v>
      </c>
      <c r="E31" s="117" t="s">
        <v>129</v>
      </c>
      <c r="F31" s="117"/>
      <c r="G31" s="117"/>
      <c r="H31" s="117"/>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130</v>
      </c>
      <c r="E32" s="117" t="s">
        <v>131</v>
      </c>
      <c r="F32" s="117"/>
      <c r="G32" s="117"/>
      <c r="H32" s="117"/>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132</v>
      </c>
      <c r="E33" s="117" t="s">
        <v>133</v>
      </c>
      <c r="F33" s="117"/>
      <c r="G33" s="117"/>
      <c r="H33" s="117"/>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134</v>
      </c>
      <c r="E34" s="117" t="s">
        <v>135</v>
      </c>
      <c r="F34" s="117"/>
      <c r="G34" s="117"/>
      <c r="H34" s="117"/>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136</v>
      </c>
      <c r="E35" s="117" t="s">
        <v>137</v>
      </c>
      <c r="F35" s="117"/>
      <c r="G35" s="117"/>
      <c r="H35" s="117"/>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138</v>
      </c>
      <c r="E36" s="117" t="s">
        <v>139</v>
      </c>
      <c r="F36" s="117"/>
      <c r="G36" s="117"/>
      <c r="H36" s="117"/>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140</v>
      </c>
      <c r="E37" s="117" t="s">
        <v>141</v>
      </c>
      <c r="F37" s="117"/>
      <c r="G37" s="117"/>
      <c r="H37" s="117"/>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35" t="s">
        <v>142</v>
      </c>
      <c r="E39" s="136"/>
      <c r="F39" s="136"/>
      <c r="G39" s="136"/>
      <c r="H39" s="137"/>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Lithuania</v>
      </c>
      <c r="C40" s="25" t="str">
        <f>'SUP bottles-PoM'!$E$8</f>
        <v>2022</v>
      </c>
      <c r="D40" s="114"/>
      <c r="E40" s="115"/>
      <c r="F40" s="115"/>
      <c r="G40" s="115"/>
      <c r="H40" s="116"/>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Lithuania</v>
      </c>
      <c r="C41" s="25" t="str">
        <f>'SUP bottles-PoM'!$E$8</f>
        <v>2022</v>
      </c>
      <c r="D41" s="114"/>
      <c r="E41" s="115"/>
      <c r="F41" s="115"/>
      <c r="G41" s="115"/>
      <c r="H41" s="116"/>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Lithuania</v>
      </c>
      <c r="C42" s="25" t="str">
        <f>'SUP bottles-PoM'!$E$8</f>
        <v>2022</v>
      </c>
      <c r="D42" s="114"/>
      <c r="E42" s="115"/>
      <c r="F42" s="115"/>
      <c r="G42" s="115"/>
      <c r="H42" s="11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Lithuania</v>
      </c>
      <c r="C43" s="25" t="str">
        <f>'SUP bottles-PoM'!$E$8</f>
        <v>2022</v>
      </c>
      <c r="D43" s="114"/>
      <c r="E43" s="115"/>
      <c r="F43" s="115"/>
      <c r="G43" s="115"/>
      <c r="H43" s="116"/>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Lithuania</v>
      </c>
      <c r="C44" s="25" t="str">
        <f>'SUP bottles-PoM'!$E$8</f>
        <v>2022</v>
      </c>
      <c r="D44" s="114"/>
      <c r="E44" s="115"/>
      <c r="F44" s="115"/>
      <c r="G44" s="115"/>
      <c r="H44" s="116"/>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2" t="s">
        <v>143</v>
      </c>
      <c r="C46" s="133"/>
      <c r="D46" s="133"/>
      <c r="E46" s="133"/>
      <c r="F46" s="133"/>
      <c r="G46" s="133"/>
      <c r="H46" s="13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 H25: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19" sqref="D19:H19"/>
    </sheetView>
  </sheetViews>
  <sheetFormatPr defaultRowHeight="14.4" x14ac:dyDescent="0.3"/>
  <cols>
    <col min="1" max="1" width="3.77734375" style="2" customWidth="1"/>
    <col min="2" max="2" width="17.21875" style="2" customWidth="1"/>
    <col min="3" max="3" width="10.77734375" style="1" customWidth="1"/>
    <col min="4" max="4" width="25.5546875" style="1" customWidth="1"/>
    <col min="5" max="5" width="19.2187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18" t="s">
        <v>24</v>
      </c>
      <c r="E2" s="94" t="s">
        <v>25</v>
      </c>
      <c r="F2" s="95"/>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9"/>
      <c r="E3" s="96" t="s">
        <v>56</v>
      </c>
      <c r="F3" s="97"/>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94</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144</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145</v>
      </c>
      <c r="E9" s="47" t="s">
        <v>146</v>
      </c>
      <c r="F9" s="138" t="s">
        <v>147</v>
      </c>
      <c r="G9" s="139"/>
      <c r="H9" s="14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Lithuania</v>
      </c>
      <c r="C10" s="25" t="str">
        <f>'SUP bottles-PoM'!$E$8</f>
        <v>2022</v>
      </c>
      <c r="D10" s="34" t="s">
        <v>148</v>
      </c>
      <c r="E10" s="34"/>
      <c r="F10" s="151"/>
      <c r="G10" s="152"/>
      <c r="H10" s="15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Lithuania</v>
      </c>
      <c r="C11" s="25" t="str">
        <f>'SUP bottles-PoM'!$E$8</f>
        <v>2022</v>
      </c>
      <c r="D11" s="34" t="s">
        <v>148</v>
      </c>
      <c r="E11" s="34"/>
      <c r="F11" s="151"/>
      <c r="G11" s="152"/>
      <c r="H11" s="15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Lithuania</v>
      </c>
      <c r="C12" s="25" t="str">
        <f>'SUP bottles-PoM'!$E$8</f>
        <v>2022</v>
      </c>
      <c r="D12" s="34" t="s">
        <v>148</v>
      </c>
      <c r="E12" s="34"/>
      <c r="F12" s="151"/>
      <c r="G12" s="152"/>
      <c r="H12" s="15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Lithuania</v>
      </c>
      <c r="C13" s="25" t="str">
        <f>'SUP bottles-PoM'!$E$8</f>
        <v>2022</v>
      </c>
      <c r="D13" s="34" t="s">
        <v>148</v>
      </c>
      <c r="E13" s="34"/>
      <c r="F13" s="151"/>
      <c r="G13" s="152"/>
      <c r="H13" s="15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Lithuania</v>
      </c>
      <c r="C14" s="25" t="str">
        <f>'SUP bottles-PoM'!$E$8</f>
        <v>2022</v>
      </c>
      <c r="D14" s="34" t="s">
        <v>148</v>
      </c>
      <c r="E14" s="34"/>
      <c r="F14" s="151"/>
      <c r="G14" s="152"/>
      <c r="H14" s="15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2" t="s">
        <v>149</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5" t="s">
        <v>150</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Lithuania</v>
      </c>
      <c r="C19" s="25" t="str">
        <f>'SUP bottles-PoM'!$E$8</f>
        <v>2022</v>
      </c>
      <c r="D19" s="148" t="s">
        <v>151</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Lithuania</v>
      </c>
      <c r="C20" s="25" t="str">
        <f>'SUP bottles-PoM'!$E$8</f>
        <v>2022</v>
      </c>
      <c r="D20" s="101"/>
      <c r="E20" s="102"/>
      <c r="F20" s="102"/>
      <c r="G20" s="102"/>
      <c r="H20" s="14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Lithuania</v>
      </c>
      <c r="C21" s="25" t="str">
        <f>'SUP bottles-PoM'!$E$8</f>
        <v>2022</v>
      </c>
      <c r="D21" s="101"/>
      <c r="E21" s="102"/>
      <c r="F21" s="102"/>
      <c r="G21" s="102"/>
      <c r="H21" s="14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Lithuania</v>
      </c>
      <c r="C22" s="25" t="str">
        <f>'SUP bottles-PoM'!$E$8</f>
        <v>2022</v>
      </c>
      <c r="D22" s="101"/>
      <c r="E22" s="102"/>
      <c r="F22" s="102"/>
      <c r="G22" s="102"/>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Lithuania</v>
      </c>
      <c r="C23" s="25" t="str">
        <f>'SUP bottles-PoM'!$E$8</f>
        <v>2022</v>
      </c>
      <c r="D23" s="101"/>
      <c r="E23" s="102"/>
      <c r="F23" s="102"/>
      <c r="G23" s="102"/>
      <c r="H23" s="1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display="https://aaa.lrv.lt/lt/veiklos-sritys/atliekos/" xr:uid="{3305725C-5C52-4574-9DA7-E95085E24ABE}"/>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152</v>
      </c>
      <c r="B1" s="23" t="s">
        <v>153</v>
      </c>
      <c r="C1" s="23" t="s">
        <v>154</v>
      </c>
      <c r="D1" s="23" t="s">
        <v>155</v>
      </c>
    </row>
    <row r="2" spans="1:4" x14ac:dyDescent="0.3">
      <c r="A2" s="24" t="s">
        <v>148</v>
      </c>
      <c r="B2" s="24" t="s">
        <v>148</v>
      </c>
      <c r="C2" s="24" t="s">
        <v>148</v>
      </c>
      <c r="D2" s="24" t="s">
        <v>148</v>
      </c>
    </row>
    <row r="3" spans="1:4" x14ac:dyDescent="0.3">
      <c r="A3" t="s">
        <v>156</v>
      </c>
      <c r="B3" t="s">
        <v>34</v>
      </c>
      <c r="C3" t="s">
        <v>106</v>
      </c>
      <c r="D3" t="s">
        <v>10</v>
      </c>
    </row>
    <row r="4" spans="1:4" x14ac:dyDescent="0.3">
      <c r="A4" t="s">
        <v>157</v>
      </c>
      <c r="B4" t="s">
        <v>158</v>
      </c>
      <c r="C4" t="s">
        <v>107</v>
      </c>
      <c r="D4" t="s">
        <v>12</v>
      </c>
    </row>
    <row r="5" spans="1:4" x14ac:dyDescent="0.3">
      <c r="A5" t="s">
        <v>159</v>
      </c>
    </row>
    <row r="6" spans="1:4" x14ac:dyDescent="0.3">
      <c r="A6" t="s">
        <v>160</v>
      </c>
    </row>
    <row r="7" spans="1:4" x14ac:dyDescent="0.3">
      <c r="A7" t="s">
        <v>161</v>
      </c>
    </row>
    <row r="8" spans="1:4" x14ac:dyDescent="0.3">
      <c r="A8" t="s">
        <v>162</v>
      </c>
    </row>
    <row r="9" spans="1:4" x14ac:dyDescent="0.3">
      <c r="A9" t="s">
        <v>163</v>
      </c>
    </row>
    <row r="10" spans="1:4" x14ac:dyDescent="0.3">
      <c r="A10" t="s">
        <v>164</v>
      </c>
    </row>
    <row r="11" spans="1:4" x14ac:dyDescent="0.3">
      <c r="A11" t="s">
        <v>165</v>
      </c>
    </row>
    <row r="12" spans="1:4" x14ac:dyDescent="0.3">
      <c r="A12" t="s">
        <v>166</v>
      </c>
    </row>
    <row r="13" spans="1:4" x14ac:dyDescent="0.3">
      <c r="A13" t="s">
        <v>167</v>
      </c>
    </row>
    <row r="14" spans="1:4" x14ac:dyDescent="0.3">
      <c r="A14" t="s">
        <v>168</v>
      </c>
    </row>
    <row r="15" spans="1:4" x14ac:dyDescent="0.3">
      <c r="A15" t="s">
        <v>169</v>
      </c>
    </row>
    <row r="16" spans="1:4" x14ac:dyDescent="0.3">
      <c r="A16" t="s">
        <v>170</v>
      </c>
    </row>
    <row r="17" spans="1:1" x14ac:dyDescent="0.3">
      <c r="A17" t="s">
        <v>171</v>
      </c>
    </row>
    <row r="18" spans="1:1" x14ac:dyDescent="0.3">
      <c r="A18" t="s">
        <v>172</v>
      </c>
    </row>
    <row r="19" spans="1:1" x14ac:dyDescent="0.3">
      <c r="A19" t="s">
        <v>29</v>
      </c>
    </row>
    <row r="20" spans="1:1" x14ac:dyDescent="0.3">
      <c r="A20" t="s">
        <v>173</v>
      </c>
    </row>
    <row r="21" spans="1:1" x14ac:dyDescent="0.3">
      <c r="A21" t="s">
        <v>174</v>
      </c>
    </row>
    <row r="22" spans="1:1" x14ac:dyDescent="0.3">
      <c r="A22" t="s">
        <v>175</v>
      </c>
    </row>
    <row r="23" spans="1:1" x14ac:dyDescent="0.3">
      <c r="A23" t="s">
        <v>176</v>
      </c>
    </row>
    <row r="24" spans="1:1" x14ac:dyDescent="0.3">
      <c r="A24" t="s">
        <v>177</v>
      </c>
    </row>
    <row r="25" spans="1:1" x14ac:dyDescent="0.3">
      <c r="A25" t="s">
        <v>178</v>
      </c>
    </row>
    <row r="26" spans="1:1" x14ac:dyDescent="0.3">
      <c r="A26" t="s">
        <v>179</v>
      </c>
    </row>
    <row r="27" spans="1:1" x14ac:dyDescent="0.3">
      <c r="A27" t="s">
        <v>180</v>
      </c>
    </row>
    <row r="28" spans="1:1" x14ac:dyDescent="0.3">
      <c r="A28" t="s">
        <v>181</v>
      </c>
    </row>
    <row r="29" spans="1:1" x14ac:dyDescent="0.3">
      <c r="A29" t="s">
        <v>182</v>
      </c>
    </row>
    <row r="30" spans="1:1" x14ac:dyDescent="0.3">
      <c r="A30" t="s">
        <v>183</v>
      </c>
    </row>
    <row r="31" spans="1:1" x14ac:dyDescent="0.3">
      <c r="A31" t="s">
        <v>184</v>
      </c>
    </row>
    <row r="32" spans="1:1" x14ac:dyDescent="0.3">
      <c r="A32" t="s">
        <v>185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055D09-1020-477B-A3D3-99908C67C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9A5C5-66DF-49B7-BC0E-5802AE9FD3A1}">
  <ds:schemaRefs>
    <ds:schemaRef ds:uri="bde7d478-d854-492c-97f6-92fba056400e"/>
    <ds:schemaRef ds:uri="http://purl.org/dc/elements/1.1/"/>
    <ds:schemaRef ds:uri="http://schemas.microsoft.com/office/2006/metadata/properties"/>
    <ds:schemaRef ds:uri="http://purl.org/dc/terms/"/>
    <ds:schemaRef ds:uri="http://schemas.microsoft.com/office/2006/documentManagement/types"/>
    <ds:schemaRef ds:uri="0ab27300-963f-4f8d-9bae-e9aa98dabc2e"/>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7399300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